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ркуш1" sheetId="1" r:id="rId1"/>
  </sheets>
  <calcPr calcId="152511"/>
</workbook>
</file>

<file path=xl/calcChain.xml><?xml version="1.0" encoding="utf-8"?>
<calcChain xmlns="http://schemas.openxmlformats.org/spreadsheetml/2006/main">
  <c r="F28" i="1" l="1"/>
  <c r="F13" i="1"/>
  <c r="A7" i="1"/>
</calcChain>
</file>

<file path=xl/sharedStrings.xml><?xml version="1.0" encoding="utf-8"?>
<sst xmlns="http://schemas.openxmlformats.org/spreadsheetml/2006/main" count="69" uniqueCount="59">
  <si>
    <t>показник</t>
  </si>
  <si>
    <t>сума тис грн</t>
  </si>
  <si>
    <t>грошові кошти на початок</t>
  </si>
  <si>
    <t>грошові надходження</t>
  </si>
  <si>
    <t>грошові витрати</t>
  </si>
  <si>
    <t>приріст деб.заборгованості</t>
  </si>
  <si>
    <t>зменшення кредиторської заборг</t>
  </si>
  <si>
    <t>це Коа</t>
  </si>
  <si>
    <t>результат позитивний під-ву не потрібно залучати кредит</t>
  </si>
  <si>
    <t>розраз відсотків</t>
  </si>
  <si>
    <t>5000000*18=90000000</t>
  </si>
  <si>
    <t>9000000*180=1620000000</t>
  </si>
  <si>
    <t>100*365=36500</t>
  </si>
  <si>
    <t>162000000/36500=44383,56</t>
  </si>
  <si>
    <t>під-во заплатить 44384 відсотків</t>
  </si>
  <si>
    <t>значення</t>
  </si>
  <si>
    <t>сума кредиту</t>
  </si>
  <si>
    <t>ставка</t>
  </si>
  <si>
    <t>днів</t>
  </si>
  <si>
    <t>днів у році</t>
  </si>
  <si>
    <t>завдання 2.2</t>
  </si>
  <si>
    <t>банк а</t>
  </si>
  <si>
    <t>16% річних</t>
  </si>
  <si>
    <t>комісія 1%</t>
  </si>
  <si>
    <t>банк б</t>
  </si>
  <si>
    <t>15% річних</t>
  </si>
  <si>
    <t>крмісія 2%</t>
  </si>
  <si>
    <t>страхування 0,5%</t>
  </si>
  <si>
    <t>відсотки</t>
  </si>
  <si>
    <t>(500000*16*180)/(100*365)=39452</t>
  </si>
  <si>
    <t>500000*1%=5000</t>
  </si>
  <si>
    <t>комісія</t>
  </si>
  <si>
    <t>заг витрати</t>
  </si>
  <si>
    <t>39452+5000=44452</t>
  </si>
  <si>
    <t>(500000*15*180)/(100*365)</t>
  </si>
  <si>
    <t>500000*2%=10000</t>
  </si>
  <si>
    <t>500000*0,5%=2500</t>
  </si>
  <si>
    <t>36986+10000+2500=49486</t>
  </si>
  <si>
    <t>вигідніший банк А</t>
  </si>
  <si>
    <t>термін</t>
  </si>
  <si>
    <t>2 роки</t>
  </si>
  <si>
    <t>варіант а(19%)</t>
  </si>
  <si>
    <t>відсотк за 2р</t>
  </si>
  <si>
    <t>800000*19%*2</t>
  </si>
  <si>
    <t>заг сума</t>
  </si>
  <si>
    <t>варіант б</t>
  </si>
  <si>
    <t>800000*15%*2=240000</t>
  </si>
  <si>
    <t>800000*3%</t>
  </si>
  <si>
    <t>240000+24000=264000</t>
  </si>
  <si>
    <t>800000+264000=1064000</t>
  </si>
  <si>
    <t>вигідніший варіант б</t>
  </si>
  <si>
    <t>частина 3 ситуація 1</t>
  </si>
  <si>
    <t>частина 3 ситуація 2</t>
  </si>
  <si>
    <t>прибуток</t>
  </si>
  <si>
    <t>якщо кредит на 600000 під 18%</t>
  </si>
  <si>
    <t>600000*18%/12=9000</t>
  </si>
  <si>
    <t>прибуток 85000&gt;9000</t>
  </si>
  <si>
    <t>під-во здатне обслуг. кредит</t>
  </si>
  <si>
    <t xml:space="preserve">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</si>
</sst>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4" workbookViewId="0">
      <selection activeCell="A33" sqref="A33"/>
    </sheetView>
  </sheetViews>
  <sheetFormatPr defaultRowHeight="15" x14ac:dyDescent="0.25"/>
  <cols>
    <col min="1" max="1" width="31.5703125" customWidth="1"/>
    <col min="2" max="2" width="25.28515625" customWidth="1"/>
    <col min="3" max="3" width="9" customWidth="1"/>
    <col min="4" max="4" width="16.140625" customWidth="1"/>
    <col min="6" max="6" width="17.85546875" customWidth="1"/>
    <col min="7" max="7" width="25.85546875" customWidth="1"/>
    <col min="10" max="10" width="29.7109375" customWidth="1"/>
    <col min="11" max="11" width="22.28515625" customWidth="1"/>
  </cols>
  <sheetData>
    <row r="1" spans="1:6" x14ac:dyDescent="0.25">
      <c r="A1" s="4" t="s">
        <v>0</v>
      </c>
      <c r="B1" s="4" t="s">
        <v>1</v>
      </c>
    </row>
    <row r="2" spans="1:6" x14ac:dyDescent="0.25">
      <c r="A2" s="4" t="s">
        <v>2</v>
      </c>
      <c r="B2" s="4">
        <v>150</v>
      </c>
    </row>
    <row r="3" spans="1:6" x14ac:dyDescent="0.25">
      <c r="A3" s="4" t="s">
        <v>3</v>
      </c>
      <c r="B3" s="4">
        <v>1200</v>
      </c>
    </row>
    <row r="4" spans="1:6" x14ac:dyDescent="0.25">
      <c r="A4" s="4" t="s">
        <v>4</v>
      </c>
      <c r="B4" s="4">
        <v>950</v>
      </c>
    </row>
    <row r="5" spans="1:6" x14ac:dyDescent="0.25">
      <c r="A5" s="4" t="s">
        <v>5</v>
      </c>
      <c r="B5" s="4">
        <v>45</v>
      </c>
    </row>
    <row r="6" spans="1:6" x14ac:dyDescent="0.25">
      <c r="A6" s="4" t="s">
        <v>6</v>
      </c>
      <c r="B6" s="4">
        <v>30</v>
      </c>
    </row>
    <row r="7" spans="1:6" x14ac:dyDescent="0.25">
      <c r="A7" s="5">
        <f>B2+B3-B4-B5-B6</f>
        <v>325</v>
      </c>
      <c r="B7" s="6" t="s">
        <v>7</v>
      </c>
    </row>
    <row r="8" spans="1:6" x14ac:dyDescent="0.25">
      <c r="A8" s="7" t="s">
        <v>8</v>
      </c>
      <c r="B8" s="7"/>
    </row>
    <row r="9" spans="1:6" x14ac:dyDescent="0.25">
      <c r="A9" s="7"/>
      <c r="B9" s="7"/>
    </row>
    <row r="10" spans="1:6" x14ac:dyDescent="0.25">
      <c r="A10" s="7"/>
      <c r="B10" s="7"/>
    </row>
    <row r="11" spans="1:6" x14ac:dyDescent="0.25">
      <c r="A11" s="8" t="s">
        <v>9</v>
      </c>
      <c r="B11" t="s">
        <v>10</v>
      </c>
      <c r="D11" s="1" t="s">
        <v>0</v>
      </c>
      <c r="E11" s="1" t="s">
        <v>15</v>
      </c>
    </row>
    <row r="12" spans="1:6" x14ac:dyDescent="0.25">
      <c r="A12" s="1"/>
      <c r="B12" t="s">
        <v>11</v>
      </c>
      <c r="D12" s="1" t="s">
        <v>16</v>
      </c>
      <c r="E12" s="1">
        <v>500000</v>
      </c>
    </row>
    <row r="13" spans="1:6" x14ac:dyDescent="0.25">
      <c r="A13" s="1"/>
      <c r="B13" t="s">
        <v>12</v>
      </c>
      <c r="D13" s="1" t="s">
        <v>17</v>
      </c>
      <c r="E13" s="1">
        <v>18</v>
      </c>
      <c r="F13">
        <f>E12*E13*E14/(100*E15)</f>
        <v>44383.561643835616</v>
      </c>
    </row>
    <row r="14" spans="1:6" x14ac:dyDescent="0.25">
      <c r="A14" s="1"/>
      <c r="B14" t="s">
        <v>13</v>
      </c>
      <c r="D14" s="1" t="s">
        <v>18</v>
      </c>
      <c r="E14" s="1">
        <v>180</v>
      </c>
    </row>
    <row r="15" spans="1:6" x14ac:dyDescent="0.25">
      <c r="A15" s="2" t="s">
        <v>14</v>
      </c>
      <c r="B15" s="2"/>
      <c r="D15" s="1" t="s">
        <v>19</v>
      </c>
      <c r="E15" s="1">
        <v>365</v>
      </c>
    </row>
    <row r="21" spans="1:12" x14ac:dyDescent="0.25">
      <c r="A21" s="9" t="s">
        <v>20</v>
      </c>
      <c r="B21" s="9"/>
      <c r="F21" s="12" t="s">
        <v>51</v>
      </c>
      <c r="G21" s="12"/>
      <c r="J21" s="12" t="s">
        <v>52</v>
      </c>
      <c r="K21" s="12"/>
      <c r="L21" s="12"/>
    </row>
    <row r="22" spans="1:12" x14ac:dyDescent="0.25">
      <c r="A22" s="4" t="s">
        <v>21</v>
      </c>
      <c r="B22" s="4" t="s">
        <v>24</v>
      </c>
      <c r="F22" s="1" t="s">
        <v>16</v>
      </c>
      <c r="G22" s="1">
        <v>800000</v>
      </c>
      <c r="J22" s="3" t="s">
        <v>53</v>
      </c>
      <c r="K22" s="3">
        <v>85000</v>
      </c>
      <c r="L22" s="3"/>
    </row>
    <row r="23" spans="1:12" x14ac:dyDescent="0.25">
      <c r="A23" s="4" t="s">
        <v>22</v>
      </c>
      <c r="B23" s="4" t="s">
        <v>25</v>
      </c>
      <c r="F23" s="1" t="s">
        <v>39</v>
      </c>
      <c r="G23" s="1" t="s">
        <v>40</v>
      </c>
      <c r="J23" s="3" t="s">
        <v>54</v>
      </c>
      <c r="K23" s="3" t="s">
        <v>55</v>
      </c>
      <c r="L23" s="3"/>
    </row>
    <row r="24" spans="1:12" x14ac:dyDescent="0.25">
      <c r="A24" s="4" t="s">
        <v>23</v>
      </c>
      <c r="B24" s="4" t="s">
        <v>26</v>
      </c>
      <c r="J24" s="3" t="s">
        <v>56</v>
      </c>
      <c r="K24" s="3"/>
      <c r="L24" s="3"/>
    </row>
    <row r="25" spans="1:12" x14ac:dyDescent="0.25">
      <c r="A25" s="4"/>
      <c r="B25" s="4" t="s">
        <v>27</v>
      </c>
      <c r="F25" s="6" t="s">
        <v>41</v>
      </c>
      <c r="G25" s="6" t="s">
        <v>45</v>
      </c>
      <c r="J25" s="14" t="s">
        <v>57</v>
      </c>
      <c r="K25" s="12"/>
      <c r="L25" s="3"/>
    </row>
    <row r="26" spans="1:12" x14ac:dyDescent="0.25">
      <c r="A26" s="11" t="s">
        <v>28</v>
      </c>
      <c r="B26" s="10" t="s">
        <v>28</v>
      </c>
      <c r="F26" s="6" t="s">
        <v>42</v>
      </c>
      <c r="G26" s="6" t="s">
        <v>28</v>
      </c>
    </row>
    <row r="27" spans="1:12" x14ac:dyDescent="0.25">
      <c r="A27" s="11" t="s">
        <v>29</v>
      </c>
      <c r="B27" s="10" t="s">
        <v>34</v>
      </c>
      <c r="F27" s="6" t="s">
        <v>43</v>
      </c>
      <c r="G27" s="6" t="s">
        <v>46</v>
      </c>
    </row>
    <row r="28" spans="1:12" x14ac:dyDescent="0.25">
      <c r="A28" s="11" t="s">
        <v>31</v>
      </c>
      <c r="B28" s="10" t="s">
        <v>31</v>
      </c>
      <c r="F28" s="6">
        <f>304000</f>
        <v>304000</v>
      </c>
      <c r="G28" s="6" t="s">
        <v>31</v>
      </c>
    </row>
    <row r="29" spans="1:12" x14ac:dyDescent="0.25">
      <c r="A29" s="11" t="s">
        <v>30</v>
      </c>
      <c r="B29" s="10" t="s">
        <v>35</v>
      </c>
      <c r="F29" s="6" t="s">
        <v>44</v>
      </c>
      <c r="G29" s="6" t="s">
        <v>47</v>
      </c>
    </row>
    <row r="30" spans="1:12" x14ac:dyDescent="0.25">
      <c r="A30" s="11" t="s">
        <v>32</v>
      </c>
      <c r="B30" s="10" t="s">
        <v>27</v>
      </c>
      <c r="F30" s="6">
        <v>1104000</v>
      </c>
      <c r="G30" s="6">
        <v>24000</v>
      </c>
      <c r="K30" t="s">
        <v>58</v>
      </c>
    </row>
    <row r="31" spans="1:12" x14ac:dyDescent="0.25">
      <c r="A31" s="11" t="s">
        <v>33</v>
      </c>
      <c r="B31" s="10" t="s">
        <v>36</v>
      </c>
      <c r="G31" s="6" t="s">
        <v>32</v>
      </c>
    </row>
    <row r="32" spans="1:12" x14ac:dyDescent="0.25">
      <c r="B32" s="10" t="s">
        <v>32</v>
      </c>
      <c r="G32" s="6" t="s">
        <v>48</v>
      </c>
    </row>
    <row r="33" spans="1:7" x14ac:dyDescent="0.25">
      <c r="B33" s="10" t="s">
        <v>37</v>
      </c>
      <c r="G33" s="6" t="s">
        <v>44</v>
      </c>
    </row>
    <row r="34" spans="1:7" x14ac:dyDescent="0.25">
      <c r="A34" s="7" t="s">
        <v>38</v>
      </c>
      <c r="B34" s="7"/>
      <c r="G34" s="6" t="s">
        <v>49</v>
      </c>
    </row>
    <row r="35" spans="1:7" x14ac:dyDescent="0.25">
      <c r="A35" s="7"/>
      <c r="B35" s="7"/>
      <c r="F35" s="13" t="s">
        <v>50</v>
      </c>
      <c r="G35" s="2"/>
    </row>
  </sheetData>
  <mergeCells count="8">
    <mergeCell ref="J21:L21"/>
    <mergeCell ref="J25:K25"/>
    <mergeCell ref="A8:B10"/>
    <mergeCell ref="A15:B15"/>
    <mergeCell ref="A21:B21"/>
    <mergeCell ref="A34:B35"/>
    <mergeCell ref="F21:G21"/>
    <mergeCell ref="F35:G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2026-02-27T08:26:40Z</dcterms:modified>
</cp:coreProperties>
</file>